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19"/>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5/1406. ITB 14-2025/4) Final (Posted)/1) Main Solicitation Doc/"/>
    </mc:Choice>
  </mc:AlternateContent>
  <xr:revisionPtr revIDLastSave="0" documentId="8_{51BA4FEE-C011-4E8D-B01D-5CA566C0FB02}" xr6:coauthVersionLast="47" xr6:coauthVersionMax="47" xr10:uidLastSave="{00000000-0000-0000-0000-000000000000}"/>
  <bookViews>
    <workbookView xWindow="-120" yWindow="-120" windowWidth="29040" windowHeight="15720" firstSheet="1" activeTab="1" xr2:uid="{00000000-000D-0000-FFFF-FFFF00000000}"/>
  </bookViews>
  <sheets>
    <sheet name="Instructions" sheetId="2" r:id="rId1"/>
    <sheet name="Contact Info" sheetId="3" r:id="rId2"/>
    <sheet name="Schedule of Values" sheetId="1" r:id="rId3"/>
  </sheets>
  <definedNames>
    <definedName name="_xlnm.Print_Area" localSheetId="2">'Schedule of Values'!#REF!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 l="1"/>
  <c r="F17" i="1"/>
  <c r="F12" i="1"/>
  <c r="F13" i="1" s="1"/>
  <c r="F5" i="1"/>
  <c r="F8" i="1"/>
  <c r="F7" i="1"/>
  <c r="F22" i="1"/>
  <c r="F6" i="1"/>
  <c r="A11" i="1"/>
  <c r="A15" i="1" s="1"/>
  <c r="A16" i="1" s="1"/>
  <c r="A17" i="1" s="1"/>
  <c r="F9" i="1" l="1"/>
  <c r="F18" i="1"/>
  <c r="A12" i="1"/>
  <c r="A21" i="1"/>
  <c r="A22" i="1" s="1"/>
  <c r="F19" i="1" l="1"/>
  <c r="F23" i="1" s="1"/>
</calcChain>
</file>

<file path=xl/sharedStrings.xml><?xml version="1.0" encoding="utf-8"?>
<sst xmlns="http://schemas.openxmlformats.org/spreadsheetml/2006/main" count="85" uniqueCount="55">
  <si>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</si>
  <si>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</si>
  <si>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</si>
  <si>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</si>
  <si>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</si>
  <si>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</si>
  <si>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</si>
  <si>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C with the lumpsum/Pper home price, unless otherwise instructed. Bidder may enter comments in Column G, if applicable.</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</si>
  <si>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</si>
  <si>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</si>
  <si>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</si>
  <si>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</si>
  <si>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Street Address:</t>
  </si>
  <si>
    <t>City:</t>
  </si>
  <si>
    <t>State:</t>
  </si>
  <si>
    <t>Zip Code:</t>
  </si>
  <si>
    <t>Business Contact Phone:</t>
  </si>
  <si>
    <t>Business Contact Email:</t>
  </si>
  <si>
    <t>Years of experience</t>
  </si>
  <si>
    <t>Website Address:</t>
  </si>
  <si>
    <t>Additional Contact Information (optional)</t>
  </si>
  <si>
    <t>ITB 14-2025</t>
  </si>
  <si>
    <t>EXHIBIT A - SCHEDULE OF VALUES*</t>
  </si>
  <si>
    <t>LINE ITEM NO.</t>
  </si>
  <si>
    <t>LINE ITEM DESCRIPTION</t>
  </si>
  <si>
    <t>PRICE</t>
  </si>
  <si>
    <t>UOM</t>
  </si>
  <si>
    <t>TOTAL</t>
  </si>
  <si>
    <t>COMMENTS (IF APPLICABLE)</t>
  </si>
  <si>
    <t>1.00</t>
  </si>
  <si>
    <t>General Conditions</t>
  </si>
  <si>
    <t>Engineering</t>
  </si>
  <si>
    <t>Lumpsum</t>
  </si>
  <si>
    <t>Start-Up and Mobilization</t>
  </si>
  <si>
    <t>Dumpster Rental / Debris Removal</t>
  </si>
  <si>
    <t>Temporary Bathrooms</t>
  </si>
  <si>
    <t>General Conditions Sub Total:</t>
  </si>
  <si>
    <t>Chain Link Fence</t>
  </si>
  <si>
    <r>
      <t xml:space="preserve">5’ Black Coated Chain Link Residential fence, including all accessories (top rail, bottoms rail, line post, and gauge fabric) along all </t>
    </r>
    <r>
      <rPr>
        <sz val="11"/>
        <rFont val="Calibri"/>
        <family val="2"/>
        <scheme val="minor"/>
      </rPr>
      <t>Thirty-Seven (37)</t>
    </r>
    <r>
      <rPr>
        <sz val="11"/>
        <color theme="1"/>
        <rFont val="Calibri"/>
        <family val="2"/>
        <scheme val="minor"/>
      </rPr>
      <t xml:space="preserve"> properties. Include all labor and materials required for installation.</t>
    </r>
  </si>
  <si>
    <t>Chain Link Fence Sub Total:</t>
  </si>
  <si>
    <t>Quantity</t>
  </si>
  <si>
    <t>Gates For All 37 Homes</t>
  </si>
  <si>
    <t>5’ Single Black Coated Chain Link Gate</t>
  </si>
  <si>
    <t>Per Home</t>
  </si>
  <si>
    <t xml:space="preserve">3’ Single Black Coated Chain Link Gate </t>
  </si>
  <si>
    <t>Gates Sub Total:</t>
  </si>
  <si>
    <t>SUB TOTAL (LINE ITEMS 1-3):</t>
  </si>
  <si>
    <t>Overhead and Profit</t>
  </si>
  <si>
    <t>TOTAL:</t>
  </si>
  <si>
    <t>*NOTES:</t>
  </si>
  <si>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SOV MUST BE COMPLETED IN FULL TO BE ELIGIBLE FOR AWARD, NO EXCEPTIONS. </t>
  </si>
  <si>
    <t>_______________________________________</t>
  </si>
  <si>
    <t>Corporate Officer or Owner (Signature)</t>
  </si>
  <si>
    <t>Date</t>
  </si>
  <si>
    <t>Corporate Officer or Owner (Print)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</si>
</sst>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2">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u/>
      <sz val="11"/>
      <color theme="1"/>
      <name val="Calibri"/>
      <family val="2"/>
      <scheme val="minor"/>
    </font>
    <font>
      <b/>
      <sz val="11"/>
      <color theme="0"/>
      <name val="Calibri"/>
      <family val="2"/>
      <scheme val="minor"/>
    </font>
    <font>
      <sz val="8"/>
      <name val="Calibri"/>
      <family val="2"/>
      <scheme val="minor"/>
    </font>
    <font>
      <sz val="11"/>
      <name val="Calibri"/>
      <family val="2"/>
      <scheme val="minor"/>
    </font>
    <font>
      <b/>
      <sz val="12"/>
      <color theme="0"/>
      <name val="Calibri"/>
      <family val="2"/>
      <scheme val="minor"/>
    </font>
    <font>
      <b/>
      <sz val="11"/>
      <color rgb="FFFF0000"/>
      <name val="Calibri"/>
      <family val="2"/>
      <scheme val="minor"/>
    </font>
    <font>
      <b/>
      <u/>
      <sz val="11"/>
      <color rgb="FFFF0000"/>
      <name val="Calibri"/>
      <family val="2"/>
      <scheme val="minor"/>
    </font>
    <font>
      <b/>
      <i/>
      <sz val="20"/>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1"/>
        <bgColor indexed="64"/>
      </patternFill>
    </fill>
    <fill>
      <patternFill patternType="solid">
        <fgColor rgb="FFFFFFCC"/>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s>
  <cellStyleXfs count="3">
    <xf numFmtId="0" fontId="0" fillId="0" borderId="0"/>
    <xf numFmtId="44" fontId="1" fillId="0" borderId="0" applyFont="0" applyFill="0" applyBorder="0" applyAlignment="0" applyProtection="0"/>
    <xf numFmtId="0" fontId="1" fillId="5" borderId="11" applyNumberFormat="0" applyFont="0" applyAlignment="0" applyProtection="0"/>
  </cellStyleXfs>
  <cellXfs count="62">
    <xf numFmtId="0" fontId="0" fillId="0" borderId="0" xfId="0"/>
    <xf numFmtId="44" fontId="0" fillId="3" borderId="1" xfId="1" applyFont="1" applyFill="1" applyBorder="1" applyAlignment="1">
      <alignment horizontal="center" vertical="center"/>
    </xf>
    <xf numFmtId="0" fontId="2" fillId="0" borderId="0" xfId="0" applyFont="1" applyAlignment="1">
      <alignment horizontal="left"/>
    </xf>
    <xf numFmtId="0" fontId="0" fillId="0" borderId="4" xfId="0" applyBorder="1"/>
    <xf numFmtId="0" fontId="0" fillId="0" borderId="0" xfId="0" applyAlignment="1">
      <alignment horizontal="left"/>
    </xf>
    <xf numFmtId="0" fontId="0" fillId="0" borderId="0" xfId="0" applyAlignment="1">
      <alignment wrapText="1"/>
    </xf>
    <xf numFmtId="0" fontId="4" fillId="0" borderId="5" xfId="0" applyFont="1" applyBorder="1"/>
    <xf numFmtId="0" fontId="0" fillId="0" borderId="6" xfId="0" applyBorder="1"/>
    <xf numFmtId="0" fontId="0" fillId="0" borderId="7" xfId="0" applyBorder="1"/>
    <xf numFmtId="2" fontId="5" fillId="4" borderId="1" xfId="0" applyNumberFormat="1" applyFont="1" applyFill="1" applyBorder="1" applyAlignment="1">
      <alignment horizontal="center" vertical="center"/>
    </xf>
    <xf numFmtId="0" fontId="0" fillId="0" borderId="1" xfId="0" applyBorder="1" applyAlignment="1">
      <alignment horizontal="left" vertical="center" wrapText="1"/>
    </xf>
    <xf numFmtId="0" fontId="0" fillId="3" borderId="1" xfId="0" applyFill="1" applyBorder="1" applyAlignment="1">
      <alignment horizontal="left" vertical="top" wrapText="1"/>
    </xf>
    <xf numFmtId="49" fontId="0" fillId="0" borderId="1" xfId="0" applyNumberFormat="1" applyBorder="1" applyAlignment="1">
      <alignment horizontal="center" vertical="center"/>
    </xf>
    <xf numFmtId="44" fontId="0" fillId="0" borderId="1" xfId="1" applyFont="1" applyFill="1" applyBorder="1" applyAlignment="1">
      <alignment horizontal="center" vertical="center"/>
    </xf>
    <xf numFmtId="44" fontId="0" fillId="3" borderId="1" xfId="0" applyNumberFormat="1" applyFill="1" applyBorder="1" applyAlignment="1">
      <alignment horizontal="center" vertical="center" wrapText="1"/>
    </xf>
    <xf numFmtId="0" fontId="0" fillId="0" borderId="1" xfId="0" applyBorder="1" applyAlignment="1">
      <alignment vertical="top"/>
    </xf>
    <xf numFmtId="0" fontId="0" fillId="0" borderId="1" xfId="0" applyBorder="1" applyAlignment="1">
      <alignment vertical="top" wrapText="1"/>
    </xf>
    <xf numFmtId="0" fontId="0" fillId="0" borderId="16" xfId="0" applyBorder="1"/>
    <xf numFmtId="0" fontId="0" fillId="3" borderId="16" xfId="0" applyFill="1" applyBorder="1" applyAlignment="1">
      <alignment horizontal="left" vertical="top"/>
    </xf>
    <xf numFmtId="0" fontId="0" fillId="0" borderId="17" xfId="0" applyBorder="1"/>
    <xf numFmtId="0" fontId="0" fillId="3" borderId="17" xfId="0" applyFill="1" applyBorder="1" applyAlignment="1">
      <alignment horizontal="left" vertical="top"/>
    </xf>
    <xf numFmtId="0" fontId="7" fillId="0" borderId="17" xfId="0" applyFont="1" applyBorder="1"/>
    <xf numFmtId="0" fontId="7" fillId="0" borderId="18" xfId="0" applyFont="1" applyBorder="1"/>
    <xf numFmtId="0" fontId="0" fillId="3" borderId="18" xfId="0" applyFill="1" applyBorder="1" applyAlignment="1">
      <alignment horizontal="left" vertical="top"/>
    </xf>
    <xf numFmtId="0" fontId="0" fillId="0" borderId="19" xfId="0" applyBorder="1"/>
    <xf numFmtId="0" fontId="0" fillId="3" borderId="20" xfId="0" applyFill="1" applyBorder="1" applyAlignment="1">
      <alignment horizontal="left" vertical="top"/>
    </xf>
    <xf numFmtId="0" fontId="0" fillId="3" borderId="21" xfId="0" applyFill="1" applyBorder="1" applyAlignment="1">
      <alignment horizontal="left" vertical="top"/>
    </xf>
    <xf numFmtId="0" fontId="0" fillId="0" borderId="18" xfId="0" applyBorder="1"/>
    <xf numFmtId="0" fontId="0" fillId="3" borderId="22" xfId="0" applyFill="1" applyBorder="1" applyAlignment="1">
      <alignment horizontal="left" vertical="top"/>
    </xf>
    <xf numFmtId="0" fontId="0" fillId="3" borderId="23" xfId="0" applyFill="1" applyBorder="1" applyAlignment="1">
      <alignment horizontal="left" vertical="top" wrapText="1"/>
    </xf>
    <xf numFmtId="44" fontId="0" fillId="6" borderId="1" xfId="0" applyNumberFormat="1" applyFill="1" applyBorder="1"/>
    <xf numFmtId="0" fontId="0" fillId="4" borderId="6" xfId="0" applyFill="1" applyBorder="1"/>
    <xf numFmtId="0" fontId="0" fillId="4" borderId="0" xfId="0" applyFill="1"/>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10" xfId="0" applyFont="1" applyFill="1" applyBorder="1" applyAlignment="1">
      <alignment horizontal="center"/>
    </xf>
    <xf numFmtId="0" fontId="0" fillId="0" borderId="1" xfId="0" applyBorder="1" applyAlignment="1">
      <alignment horizontal="center" vertical="center"/>
    </xf>
    <xf numFmtId="0" fontId="7" fillId="0" borderId="24" xfId="0" applyFont="1" applyBorder="1"/>
    <xf numFmtId="0" fontId="0" fillId="3" borderId="24" xfId="0" applyFill="1" applyBorder="1" applyAlignment="1">
      <alignment horizontal="left" vertical="top"/>
    </xf>
    <xf numFmtId="0" fontId="3" fillId="2" borderId="1" xfId="0" applyFont="1" applyFill="1" applyBorder="1" applyAlignment="1">
      <alignment horizontal="center" vertical="center" wrapText="1"/>
    </xf>
    <xf numFmtId="0" fontId="0" fillId="0" borderId="1" xfId="0" applyBorder="1" applyAlignment="1">
      <alignment horizontal="left" vertical="top" wrapText="1"/>
    </xf>
    <xf numFmtId="49" fontId="8" fillId="4" borderId="1" xfId="2" applyNumberFormat="1" applyFont="1" applyFill="1" applyBorder="1" applyAlignment="1">
      <alignment horizontal="center" vertical="top"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5" fillId="4" borderId="14" xfId="0" applyFont="1" applyFill="1" applyBorder="1" applyAlignment="1">
      <alignment horizontal="center" vertical="center"/>
    </xf>
    <xf numFmtId="0" fontId="5" fillId="4" borderId="15" xfId="0" applyFont="1" applyFill="1" applyBorder="1" applyAlignment="1">
      <alignment horizontal="center" vertical="center"/>
    </xf>
    <xf numFmtId="0" fontId="2" fillId="2" borderId="3" xfId="0" applyFont="1" applyFill="1" applyBorder="1" applyAlignment="1">
      <alignment horizontal="center"/>
    </xf>
    <xf numFmtId="0" fontId="2" fillId="2" borderId="10" xfId="0" applyFont="1" applyFill="1" applyBorder="1" applyAlignment="1">
      <alignment horizontal="center"/>
    </xf>
    <xf numFmtId="0" fontId="0" fillId="0" borderId="3" xfId="0" applyBorder="1" applyAlignment="1">
      <alignment horizontal="center" vertical="center"/>
    </xf>
    <xf numFmtId="0" fontId="0" fillId="0" borderId="10" xfId="0" applyBorder="1" applyAlignment="1">
      <alignment horizontal="center" vertical="center"/>
    </xf>
    <xf numFmtId="0" fontId="0" fillId="0" borderId="8" xfId="0" quotePrefix="1" applyBorder="1" applyAlignment="1">
      <alignment horizontal="left" vertical="top" wrapText="1"/>
    </xf>
    <xf numFmtId="0" fontId="0" fillId="0" borderId="4" xfId="0" quotePrefix="1" applyBorder="1" applyAlignment="1">
      <alignment horizontal="left" vertical="top" wrapText="1"/>
    </xf>
    <xf numFmtId="0" fontId="0" fillId="0" borderId="9" xfId="0" quotePrefix="1" applyBorder="1" applyAlignment="1">
      <alignment horizontal="left" vertical="top" wrapText="1"/>
    </xf>
    <xf numFmtId="49" fontId="3" fillId="2" borderId="1" xfId="0" applyNumberFormat="1" applyFont="1" applyFill="1" applyBorder="1" applyAlignment="1">
      <alignment horizontal="center" vertical="center" wrapText="1"/>
    </xf>
    <xf numFmtId="0" fontId="5" fillId="4" borderId="1" xfId="0" applyFont="1" applyFill="1" applyBorder="1" applyAlignment="1">
      <alignment horizontal="center"/>
    </xf>
    <xf numFmtId="49" fontId="11"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2" fillId="6" borderId="3" xfId="0" applyFont="1" applyFill="1" applyBorder="1" applyAlignment="1">
      <alignment horizontal="right"/>
    </xf>
    <xf numFmtId="0" fontId="2" fillId="6" borderId="2" xfId="0" applyFont="1" applyFill="1" applyBorder="1" applyAlignment="1">
      <alignment horizontal="right"/>
    </xf>
    <xf numFmtId="0" fontId="2" fillId="6" borderId="10" xfId="0" applyFont="1" applyFill="1" applyBorder="1" applyAlignment="1">
      <alignment horizontal="right"/>
    </xf>
    <xf numFmtId="0" fontId="2" fillId="6" borderId="1" xfId="0" applyFont="1" applyFill="1" applyBorder="1" applyAlignment="1">
      <alignment horizontal="right"/>
    </xf>
    <xf numFmtId="0" fontId="2" fillId="6" borderId="1" xfId="0" applyFont="1" applyFill="1" applyBorder="1" applyAlignment="1">
      <alignment horizontal="right" wrapText="1"/>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E89D8-EED7-4F1E-A2A6-DC3660DF3303}">
  <dimension ref="A1:B8"/>
  <sheetViews>
    <sheetView showGridLines="0" workbookViewId="0">
      <selection sqref="A1:B1"/>
    </sheetView>
  </sheetViews>
  <sheetFormatPr defaultRowHeight="15"/>
  <cols>
    <col min="1" max="1" width="2.7109375" bestFit="1" customWidth="1"/>
    <col min="2" max="2" width="112.85546875" customWidth="1"/>
  </cols>
  <sheetData>
    <row r="1" spans="1:2" ht="26.25">
      <c r="A1" s="39" t="s">
        <v>0</v>
      </c>
      <c r="B1" s="39"/>
    </row>
    <row r="2" spans="1:2">
      <c r="A2" s="40" t="s">
        <v>1</v>
      </c>
      <c r="B2" s="40"/>
    </row>
    <row r="3" spans="1:2" ht="15.75">
      <c r="A3" s="41" t="s">
        <v>2</v>
      </c>
      <c r="B3" s="41"/>
    </row>
    <row r="4" spans="1:2">
      <c r="A4" s="36">
        <v>1</v>
      </c>
      <c r="B4" s="15" t="s">
        <v>3</v>
      </c>
    </row>
    <row r="5" spans="1:2" ht="30">
      <c r="A5" s="36">
        <v>2</v>
      </c>
      <c r="B5" s="16" t="s">
        <v>4</v>
      </c>
    </row>
    <row r="6" spans="1:2" ht="30">
      <c r="A6" s="36">
        <v>3</v>
      </c>
      <c r="B6" s="16" t="s">
        <v>5</v>
      </c>
    </row>
    <row r="7" spans="1:2" ht="15.75">
      <c r="A7" s="41" t="s">
        <v>6</v>
      </c>
      <c r="B7" s="41"/>
    </row>
    <row r="8" spans="1:2" ht="30">
      <c r="A8" s="36">
        <v>1</v>
      </c>
      <c r="B8" s="16" t="s">
        <v>7</v>
      </c>
    </row>
  </sheetData>
  <mergeCells count="4">
    <mergeCell ref="A1:B1"/>
    <mergeCell ref="A2:B2"/>
    <mergeCell ref="A3:B3"/>
    <mergeCell ref="A7:B7"/>
  </mergeCells>
  <dataValidations count="1">
    <dataValidation allowBlank="1" showErrorMessage="1" sqref="A1" xr:uid="{C8227120-8966-4222-8E6E-FD5BD7B34A10}"/>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596C7-D977-48DB-889B-FDA3387CA337}">
  <dimension ref="A1:B16"/>
  <sheetViews>
    <sheetView showGridLines="0" tabSelected="1" workbookViewId="0">
      <selection activeCell="F20" sqref="F20"/>
    </sheetView>
  </sheetViews>
  <sheetFormatPr defaultRowHeight="15"/>
  <cols>
    <col min="1" max="1" width="23.5703125" customWidth="1"/>
    <col min="2" max="2" width="93.42578125" customWidth="1"/>
  </cols>
  <sheetData>
    <row r="1" spans="1:2" ht="27" thickBot="1">
      <c r="A1" s="42" t="s">
        <v>8</v>
      </c>
      <c r="B1" s="43"/>
    </row>
    <row r="2" spans="1:2" ht="15.75" thickBot="1">
      <c r="A2" s="44" t="s">
        <v>9</v>
      </c>
      <c r="B2" s="45"/>
    </row>
    <row r="3" spans="1:2">
      <c r="A3" s="17" t="s">
        <v>10</v>
      </c>
      <c r="B3" s="18"/>
    </row>
    <row r="4" spans="1:2">
      <c r="A4" s="19" t="s">
        <v>11</v>
      </c>
      <c r="B4" s="20"/>
    </row>
    <row r="5" spans="1:2">
      <c r="A5" s="21" t="s">
        <v>12</v>
      </c>
      <c r="B5" s="20"/>
    </row>
    <row r="6" spans="1:2">
      <c r="A6" s="21" t="s">
        <v>13</v>
      </c>
      <c r="B6" s="20"/>
    </row>
    <row r="7" spans="1:2">
      <c r="A7" s="21" t="s">
        <v>14</v>
      </c>
      <c r="B7" s="20"/>
    </row>
    <row r="8" spans="1:2">
      <c r="A8" s="21" t="s">
        <v>15</v>
      </c>
      <c r="B8" s="20"/>
    </row>
    <row r="9" spans="1:2">
      <c r="A9" s="21" t="s">
        <v>16</v>
      </c>
      <c r="B9" s="20"/>
    </row>
    <row r="10" spans="1:2">
      <c r="A10" s="21" t="s">
        <v>17</v>
      </c>
      <c r="B10" s="20"/>
    </row>
    <row r="11" spans="1:2">
      <c r="A11" s="37" t="s">
        <v>18</v>
      </c>
      <c r="B11" s="38"/>
    </row>
    <row r="12" spans="1:2" ht="15.75" thickBot="1">
      <c r="A12" s="22" t="s">
        <v>19</v>
      </c>
      <c r="B12" s="23"/>
    </row>
    <row r="13" spans="1:2" ht="15.75" thickBot="1">
      <c r="A13" s="44" t="s">
        <v>20</v>
      </c>
      <c r="B13" s="45"/>
    </row>
    <row r="14" spans="1:2">
      <c r="A14" s="24" t="s">
        <v>11</v>
      </c>
      <c r="B14" s="25"/>
    </row>
    <row r="15" spans="1:2">
      <c r="A15" s="19" t="s">
        <v>16</v>
      </c>
      <c r="B15" s="26"/>
    </row>
    <row r="16" spans="1:2" ht="15.75" thickBot="1">
      <c r="A16" s="27" t="s">
        <v>17</v>
      </c>
      <c r="B16" s="28"/>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7"/>
  <sheetViews>
    <sheetView showGridLines="0" zoomScaleNormal="100" workbookViewId="0">
      <selection sqref="A1:G1"/>
    </sheetView>
  </sheetViews>
  <sheetFormatPr defaultRowHeight="15"/>
  <cols>
    <col min="1" max="1" width="13.42578125" customWidth="1"/>
    <col min="2" max="2" width="67.42578125" bestFit="1" customWidth="1"/>
    <col min="3" max="3" width="15" customWidth="1"/>
    <col min="4" max="4" width="14.7109375" customWidth="1"/>
    <col min="5" max="5" width="14.42578125" bestFit="1" customWidth="1"/>
    <col min="6" max="6" width="16.85546875" customWidth="1"/>
    <col min="7" max="7" width="51.5703125" customWidth="1"/>
  </cols>
  <sheetData>
    <row r="1" spans="1:7" ht="26.25">
      <c r="A1" s="53" t="s">
        <v>21</v>
      </c>
      <c r="B1" s="53"/>
      <c r="C1" s="53"/>
      <c r="D1" s="53"/>
      <c r="E1" s="53"/>
      <c r="F1" s="53"/>
      <c r="G1" s="53"/>
    </row>
    <row r="2" spans="1:7" ht="26.25">
      <c r="A2" s="55" t="s">
        <v>22</v>
      </c>
      <c r="B2" s="55"/>
      <c r="C2" s="55"/>
      <c r="D2" s="55"/>
      <c r="E2" s="55"/>
      <c r="F2" s="55"/>
      <c r="G2" s="55"/>
    </row>
    <row r="3" spans="1:7">
      <c r="A3" s="33" t="s">
        <v>23</v>
      </c>
      <c r="B3" s="33" t="s">
        <v>24</v>
      </c>
      <c r="C3" s="33" t="s">
        <v>25</v>
      </c>
      <c r="D3" s="46" t="s">
        <v>26</v>
      </c>
      <c r="E3" s="47"/>
      <c r="F3" s="33" t="s">
        <v>27</v>
      </c>
      <c r="G3" s="33" t="s">
        <v>28</v>
      </c>
    </row>
    <row r="4" spans="1:7">
      <c r="A4" s="9" t="s">
        <v>29</v>
      </c>
      <c r="B4" s="54" t="s">
        <v>30</v>
      </c>
      <c r="C4" s="54"/>
      <c r="D4" s="54"/>
      <c r="E4" s="54"/>
      <c r="F4" s="54"/>
      <c r="G4" s="54"/>
    </row>
    <row r="5" spans="1:7">
      <c r="A5" s="36">
        <v>1.01</v>
      </c>
      <c r="B5" s="10" t="s">
        <v>31</v>
      </c>
      <c r="C5" s="1">
        <v>0</v>
      </c>
      <c r="D5" s="48" t="s">
        <v>32</v>
      </c>
      <c r="E5" s="49"/>
      <c r="F5" s="13">
        <f>C5</f>
        <v>0</v>
      </c>
      <c r="G5" s="11"/>
    </row>
    <row r="6" spans="1:7">
      <c r="A6" s="36">
        <v>1.02</v>
      </c>
      <c r="B6" s="10" t="s">
        <v>33</v>
      </c>
      <c r="C6" s="1">
        <v>0</v>
      </c>
      <c r="D6" s="48" t="s">
        <v>32</v>
      </c>
      <c r="E6" s="49"/>
      <c r="F6" s="13">
        <f>C6</f>
        <v>0</v>
      </c>
      <c r="G6" s="11"/>
    </row>
    <row r="7" spans="1:7">
      <c r="A7" s="36">
        <v>1.03</v>
      </c>
      <c r="B7" s="10" t="s">
        <v>34</v>
      </c>
      <c r="C7" s="1">
        <v>0</v>
      </c>
      <c r="D7" s="48" t="s">
        <v>32</v>
      </c>
      <c r="E7" s="49"/>
      <c r="F7" s="13">
        <f>C7</f>
        <v>0</v>
      </c>
      <c r="G7" s="11"/>
    </row>
    <row r="8" spans="1:7">
      <c r="A8" s="36">
        <v>1.04</v>
      </c>
      <c r="B8" s="10" t="s">
        <v>35</v>
      </c>
      <c r="C8" s="1">
        <v>0</v>
      </c>
      <c r="D8" s="48" t="s">
        <v>32</v>
      </c>
      <c r="E8" s="49"/>
      <c r="F8" s="13">
        <f>C8</f>
        <v>0</v>
      </c>
      <c r="G8" s="29"/>
    </row>
    <row r="9" spans="1:7">
      <c r="A9" s="60" t="s">
        <v>36</v>
      </c>
      <c r="B9" s="60"/>
      <c r="C9" s="60"/>
      <c r="D9" s="60"/>
      <c r="E9" s="60"/>
      <c r="F9" s="30">
        <f>SUM(F5:F8)</f>
        <v>0</v>
      </c>
      <c r="G9" s="31"/>
    </row>
    <row r="10" spans="1:7">
      <c r="A10" s="33" t="s">
        <v>23</v>
      </c>
      <c r="B10" s="33" t="s">
        <v>24</v>
      </c>
      <c r="C10" s="33" t="s">
        <v>25</v>
      </c>
      <c r="D10" s="46" t="s">
        <v>26</v>
      </c>
      <c r="E10" s="47"/>
      <c r="F10" s="33" t="s">
        <v>27</v>
      </c>
      <c r="G10" s="33" t="s">
        <v>28</v>
      </c>
    </row>
    <row r="11" spans="1:7">
      <c r="A11" s="9">
        <f>A4+1</f>
        <v>2</v>
      </c>
      <c r="B11" s="54" t="s">
        <v>37</v>
      </c>
      <c r="C11" s="54"/>
      <c r="D11" s="54"/>
      <c r="E11" s="54"/>
      <c r="F11" s="54"/>
      <c r="G11" s="54"/>
    </row>
    <row r="12" spans="1:7" ht="45">
      <c r="A12" s="12">
        <f>A11+0.01</f>
        <v>2.0099999999999998</v>
      </c>
      <c r="B12" s="10" t="s">
        <v>38</v>
      </c>
      <c r="C12" s="14">
        <v>0</v>
      </c>
      <c r="D12" s="48" t="s">
        <v>32</v>
      </c>
      <c r="E12" s="49"/>
      <c r="F12" s="13">
        <f>C12</f>
        <v>0</v>
      </c>
      <c r="G12" s="11"/>
    </row>
    <row r="13" spans="1:7">
      <c r="A13" s="60" t="s">
        <v>39</v>
      </c>
      <c r="B13" s="60"/>
      <c r="C13" s="60"/>
      <c r="D13" s="60"/>
      <c r="E13" s="60"/>
      <c r="F13" s="30">
        <f>F12</f>
        <v>0</v>
      </c>
      <c r="G13" s="32"/>
    </row>
    <row r="14" spans="1:7">
      <c r="A14" s="33" t="s">
        <v>23</v>
      </c>
      <c r="B14" s="33" t="s">
        <v>24</v>
      </c>
      <c r="C14" s="33" t="s">
        <v>25</v>
      </c>
      <c r="D14" s="34" t="s">
        <v>26</v>
      </c>
      <c r="E14" s="35" t="s">
        <v>40</v>
      </c>
      <c r="F14" s="33" t="s">
        <v>27</v>
      </c>
      <c r="G14" s="33" t="s">
        <v>28</v>
      </c>
    </row>
    <row r="15" spans="1:7">
      <c r="A15" s="9">
        <f>A11+1</f>
        <v>3</v>
      </c>
      <c r="B15" s="54" t="s">
        <v>41</v>
      </c>
      <c r="C15" s="54"/>
      <c r="D15" s="54"/>
      <c r="E15" s="54"/>
      <c r="F15" s="54"/>
      <c r="G15" s="54"/>
    </row>
    <row r="16" spans="1:7">
      <c r="A16" s="12">
        <f>A15+0.01</f>
        <v>3.01</v>
      </c>
      <c r="B16" s="10" t="s">
        <v>42</v>
      </c>
      <c r="C16" s="1">
        <v>0</v>
      </c>
      <c r="D16" s="36" t="s">
        <v>43</v>
      </c>
      <c r="E16" s="36">
        <v>37</v>
      </c>
      <c r="F16" s="13">
        <f>C16*E16</f>
        <v>0</v>
      </c>
      <c r="G16" s="11"/>
    </row>
    <row r="17" spans="1:7">
      <c r="A17" s="12">
        <f t="shared" ref="A17" si="0">A16+0.01</f>
        <v>3.0199999999999996</v>
      </c>
      <c r="B17" s="10" t="s">
        <v>44</v>
      </c>
      <c r="C17" s="1">
        <v>0</v>
      </c>
      <c r="D17" s="36" t="s">
        <v>43</v>
      </c>
      <c r="E17" s="36">
        <v>37</v>
      </c>
      <c r="F17" s="13">
        <f>C17*E17</f>
        <v>0</v>
      </c>
      <c r="G17" s="11"/>
    </row>
    <row r="18" spans="1:7" ht="15" customHeight="1">
      <c r="A18" s="61" t="s">
        <v>45</v>
      </c>
      <c r="B18" s="61"/>
      <c r="C18" s="61"/>
      <c r="D18" s="61"/>
      <c r="E18" s="61"/>
      <c r="F18" s="30">
        <f>SUM(F16:F17)</f>
        <v>0</v>
      </c>
      <c r="G18" s="32"/>
    </row>
    <row r="19" spans="1:7">
      <c r="A19" s="60" t="s">
        <v>46</v>
      </c>
      <c r="B19" s="60"/>
      <c r="C19" s="60"/>
      <c r="D19" s="60"/>
      <c r="E19" s="60"/>
      <c r="F19" s="30">
        <f>SUM(F9+F13+F18)</f>
        <v>0</v>
      </c>
      <c r="G19" s="32"/>
    </row>
    <row r="20" spans="1:7">
      <c r="A20" s="33" t="s">
        <v>23</v>
      </c>
      <c r="B20" s="33" t="s">
        <v>24</v>
      </c>
      <c r="C20" s="33" t="s">
        <v>25</v>
      </c>
      <c r="D20" s="46" t="s">
        <v>26</v>
      </c>
      <c r="E20" s="47" t="s">
        <v>40</v>
      </c>
      <c r="F20" s="33" t="s">
        <v>27</v>
      </c>
      <c r="G20" s="33" t="s">
        <v>28</v>
      </c>
    </row>
    <row r="21" spans="1:7">
      <c r="A21" s="9">
        <f>A15+1</f>
        <v>4</v>
      </c>
      <c r="B21" s="54" t="s">
        <v>47</v>
      </c>
      <c r="C21" s="54"/>
      <c r="D21" s="54"/>
      <c r="E21" s="54"/>
      <c r="F21" s="54"/>
      <c r="G21" s="54"/>
    </row>
    <row r="22" spans="1:7">
      <c r="A22" s="12">
        <f>A21+0.01</f>
        <v>4.01</v>
      </c>
      <c r="B22" s="10" t="s">
        <v>47</v>
      </c>
      <c r="C22" s="1">
        <v>0</v>
      </c>
      <c r="D22" s="56" t="s">
        <v>32</v>
      </c>
      <c r="E22" s="56"/>
      <c r="F22" s="13">
        <f>C22</f>
        <v>0</v>
      </c>
      <c r="G22" s="11"/>
    </row>
    <row r="23" spans="1:7">
      <c r="A23" s="57" t="s">
        <v>48</v>
      </c>
      <c r="B23" s="58"/>
      <c r="C23" s="58"/>
      <c r="D23" s="58"/>
      <c r="E23" s="59"/>
      <c r="F23" s="30">
        <f>SUM(F19, F22)</f>
        <v>0</v>
      </c>
    </row>
    <row r="25" spans="1:7">
      <c r="A25" s="6" t="s">
        <v>49</v>
      </c>
      <c r="B25" s="7"/>
      <c r="C25" s="7"/>
      <c r="D25" s="7"/>
      <c r="E25" s="7"/>
      <c r="F25" s="7"/>
      <c r="G25" s="8"/>
    </row>
    <row r="26" spans="1:7" ht="81" customHeight="1">
      <c r="A26" s="50" t="s">
        <v>50</v>
      </c>
      <c r="B26" s="51"/>
      <c r="C26" s="51"/>
      <c r="D26" s="51"/>
      <c r="E26" s="51"/>
      <c r="F26" s="51"/>
      <c r="G26" s="52"/>
    </row>
    <row r="29" spans="1:7">
      <c r="A29" s="2" t="s">
        <v>51</v>
      </c>
      <c r="C29" s="3"/>
    </row>
    <row r="30" spans="1:7">
      <c r="A30" s="4" t="s">
        <v>52</v>
      </c>
      <c r="C30" t="s">
        <v>53</v>
      </c>
    </row>
    <row r="32" spans="1:7">
      <c r="A32" s="4" t="s">
        <v>51</v>
      </c>
    </row>
    <row r="33" spans="1:7">
      <c r="A33" s="4" t="s">
        <v>54</v>
      </c>
    </row>
    <row r="34" spans="1:7" ht="15" customHeight="1">
      <c r="A34" s="5"/>
      <c r="B34" s="5"/>
      <c r="C34" s="5"/>
      <c r="D34" s="5"/>
      <c r="E34" s="5"/>
      <c r="F34" s="5"/>
      <c r="G34" s="5"/>
    </row>
    <row r="35" spans="1:7" ht="15" customHeight="1"/>
    <row r="37" spans="1:7" ht="35.25" customHeight="1"/>
  </sheetData>
  <sheetProtection formatCells="0"/>
  <mergeCells count="21">
    <mergeCell ref="D6:E6"/>
    <mergeCell ref="D7:E7"/>
    <mergeCell ref="D8:E8"/>
    <mergeCell ref="A13:E13"/>
    <mergeCell ref="A9:E9"/>
    <mergeCell ref="D3:E3"/>
    <mergeCell ref="D12:E12"/>
    <mergeCell ref="D10:E10"/>
    <mergeCell ref="A26:G26"/>
    <mergeCell ref="A1:G1"/>
    <mergeCell ref="B4:G4"/>
    <mergeCell ref="B11:G11"/>
    <mergeCell ref="B15:G15"/>
    <mergeCell ref="A2:G2"/>
    <mergeCell ref="B21:G21"/>
    <mergeCell ref="D22:E22"/>
    <mergeCell ref="D20:E20"/>
    <mergeCell ref="A23:E23"/>
    <mergeCell ref="A19:E19"/>
    <mergeCell ref="A18:E18"/>
    <mergeCell ref="D5:E5"/>
  </mergeCells>
  <phoneticPr fontId="6" type="noConversion"/>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DC51E4-BCC9-41C2-94B7-CF06B8B27B96}"/>
</file>

<file path=customXml/itemProps2.xml><?xml version="1.0" encoding="utf-8"?>
<ds:datastoreItem xmlns:ds="http://schemas.openxmlformats.org/officeDocument/2006/customXml" ds:itemID="{85E50E38-FDB9-452E-84D1-5828F2FDCE1C}"/>
</file>

<file path=customXml/itemProps3.xml><?xml version="1.0" encoding="utf-8"?>
<ds:datastoreItem xmlns:ds="http://schemas.openxmlformats.org/officeDocument/2006/customXml" ds:itemID="{6422C4C6-4C4E-4AAE-A6DF-4DE3C795F3DB}"/>
</file>

<file path=docProps/app.xml><?xml version="1.0" encoding="utf-8"?>
<Properties xmlns="http://schemas.openxmlformats.org/officeDocument/2006/extended-properties" xmlns:vt="http://schemas.openxmlformats.org/officeDocument/2006/docPropsVTypes">
  <Application>Microsoft Excel Online</Application>
  <Manager/>
  <Company>Seminole Tribe of Florida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Seminole Tribe of Florida</dc:creator>
  <cp:keywords/>
  <dc:description/>
  <cp:lastModifiedBy>Kamille Gomez</cp:lastModifiedBy>
  <cp:revision/>
  <dcterms:created xsi:type="dcterms:W3CDTF">2016-11-06T20:45:59Z</dcterms:created>
  <dcterms:modified xsi:type="dcterms:W3CDTF">2025-03-31T12:29:56Z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